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Volumes/Serveur-DATA/2522_Cassatt_MuseeOrsay_Paris/9_DCE/"/>
    </mc:Choice>
  </mc:AlternateContent>
  <xr:revisionPtr revIDLastSave="0" documentId="13_ncr:1_{910A6036-4EED-3541-80D7-5A48AC814966}" xr6:coauthVersionLast="47" xr6:coauthVersionMax="47" xr10:uidLastSave="{00000000-0000-0000-0000-000000000000}"/>
  <bookViews>
    <workbookView xWindow="2120" yWindow="700" windowWidth="51200" windowHeight="2686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8" i="1"/>
  <c r="J28" i="1" s="1"/>
  <c r="I25" i="1"/>
  <c r="J25" i="1" s="1"/>
  <c r="I45" i="1"/>
  <c r="J45" i="1" s="1"/>
  <c r="I36" i="1"/>
  <c r="J36" i="1" s="1"/>
  <c r="I32" i="1" l="1"/>
  <c r="J32" i="1" s="1"/>
  <c r="I31" i="1"/>
  <c r="J31" i="1" s="1"/>
  <c r="I30" i="1"/>
  <c r="J30" i="1" s="1"/>
  <c r="I29" i="1"/>
  <c r="J29" i="1" s="1"/>
  <c r="I27" i="1"/>
  <c r="J27" i="1" s="1"/>
  <c r="I26" i="1"/>
  <c r="J26" i="1" s="1"/>
  <c r="I38" i="1"/>
  <c r="J38" i="1" s="1"/>
  <c r="I41" i="1"/>
  <c r="J41" i="1" s="1"/>
  <c r="I40" i="1"/>
  <c r="J40" i="1" s="1"/>
  <c r="G24" i="1"/>
  <c r="I20" i="1"/>
  <c r="J20" i="1" s="1"/>
  <c r="G16" i="1"/>
  <c r="I16" i="1" s="1"/>
  <c r="J16" i="1" s="1"/>
  <c r="G15" i="1"/>
  <c r="I15" i="1" s="1"/>
  <c r="J15" i="1" s="1"/>
  <c r="G14" i="1"/>
  <c r="I14" i="1" s="1"/>
  <c r="J14" i="1" s="1"/>
  <c r="G13" i="1"/>
  <c r="I13" i="1" s="1"/>
  <c r="J13" i="1" s="1"/>
  <c r="G12" i="1"/>
  <c r="I12" i="1" s="1"/>
  <c r="I46" i="1"/>
  <c r="J46" i="1" s="1"/>
  <c r="I43" i="1"/>
  <c r="J43" i="1" s="1"/>
  <c r="J24" i="1" l="1"/>
  <c r="J12" i="1"/>
  <c r="I47" i="1"/>
  <c r="J47" i="1" s="1"/>
  <c r="I35" i="1"/>
  <c r="J35" i="1" s="1"/>
  <c r="I34" i="1"/>
  <c r="J34" i="1" s="1"/>
  <c r="I23" i="1"/>
  <c r="J23" i="1" s="1"/>
  <c r="I22" i="1"/>
  <c r="I21" i="1"/>
  <c r="J21" i="1" s="1"/>
  <c r="I19" i="1"/>
  <c r="J19" i="1" s="1"/>
  <c r="I18" i="1"/>
  <c r="J18" i="1" s="1"/>
  <c r="J49" i="1" l="1"/>
  <c r="J50" i="1" s="1"/>
  <c r="J22" i="1"/>
  <c r="J51" i="1" l="1"/>
</calcChain>
</file>

<file path=xl/sharedStrings.xml><?xml version="1.0" encoding="utf-8"?>
<sst xmlns="http://schemas.openxmlformats.org/spreadsheetml/2006/main" count="195" uniqueCount="140">
  <si>
    <t>Etablissement public du musée d'Orsay et du musée de l'Orangerie - VGE</t>
  </si>
  <si>
    <t>MUSEE D'ORSAY</t>
  </si>
  <si>
    <t>NOM DE L'ENTREPRISE</t>
  </si>
  <si>
    <t>Prestation</t>
  </si>
  <si>
    <t>Matériaux</t>
  </si>
  <si>
    <t>Unité</t>
  </si>
  <si>
    <t>Quantité</t>
  </si>
  <si>
    <t>Prix unitaire</t>
  </si>
  <si>
    <t>Montant HT</t>
  </si>
  <si>
    <t>U</t>
  </si>
  <si>
    <t>Impression grand format – Aqua paper pré-encollé</t>
  </si>
  <si>
    <t>m²</t>
  </si>
  <si>
    <t>MONTANT TOTAL HT</t>
  </si>
  <si>
    <t>MONTANT TOTAL TTC</t>
  </si>
  <si>
    <t>Forfait</t>
  </si>
  <si>
    <t xml:space="preserve">MONTANT TOTALTVA </t>
  </si>
  <si>
    <t>DPGF LOT 3 - Signalétique</t>
  </si>
  <si>
    <t>Fabrication des supports de signalétique</t>
  </si>
  <si>
    <t>5.2.2 Adhésif découpé</t>
  </si>
  <si>
    <t>5.2.3 Transfert sérigraphique</t>
  </si>
  <si>
    <t>Pose et dépose</t>
  </si>
  <si>
    <t>5.2.7</t>
  </si>
  <si>
    <t>Pose et nettoyage</t>
  </si>
  <si>
    <t>Dépose et nettoyage</t>
  </si>
  <si>
    <t>Montant TTC</t>
  </si>
  <si>
    <t>Echantillons et prototypes</t>
  </si>
  <si>
    <t>5.2.8</t>
  </si>
  <si>
    <t>Maintenance</t>
  </si>
  <si>
    <t>1 personne pendant 1 journée + matériel pour retouches</t>
  </si>
  <si>
    <t>Exposition "Mary Cassatt : le choix de l'indépendance"</t>
  </si>
  <si>
    <t>Impression grand format – Aqua paper pré-encollé + Blanc de soutien pour titre et texte</t>
  </si>
  <si>
    <t>largeur (en cm)</t>
  </si>
  <si>
    <t>hauteur (en cm)</t>
  </si>
  <si>
    <t>1457</t>
  </si>
  <si>
    <t>498</t>
  </si>
  <si>
    <t>160</t>
  </si>
  <si>
    <t>350</t>
  </si>
  <si>
    <t>120</t>
  </si>
  <si>
    <t>Visuel section 6 (Pavillon)</t>
  </si>
  <si>
    <t>Visuel section 2 (Cassatt Jeune)</t>
  </si>
  <si>
    <t>435</t>
  </si>
  <si>
    <t>Visuel section 7 (Beaufresne)</t>
  </si>
  <si>
    <t>Visuel Épilogue (Cassatt)</t>
  </si>
  <si>
    <t>250</t>
  </si>
  <si>
    <t>Titre et texte d'introduction</t>
  </si>
  <si>
    <t>182</t>
  </si>
  <si>
    <t>172</t>
  </si>
  <si>
    <t>Lettrage adhésif découpé (teinté masse) (1 couleur)</t>
  </si>
  <si>
    <t>Titre et texte de section</t>
  </si>
  <si>
    <t>Arbre généalogique (section 1)</t>
  </si>
  <si>
    <t>86</t>
  </si>
  <si>
    <t>145</t>
  </si>
  <si>
    <t>Titre et texte intermédiaire (espace de projection + section 6)</t>
  </si>
  <si>
    <t>Ours</t>
  </si>
  <si>
    <t>Lettrage adhésif découpé (teinté masse) + impression découpe CMJN pour logos</t>
  </si>
  <si>
    <t>Carte de Paris (section 2)</t>
  </si>
  <si>
    <t>Citation</t>
  </si>
  <si>
    <t>Lettrage adhésif découpé (teinté masse) (2 couleurs)</t>
  </si>
  <si>
    <t>230</t>
  </si>
  <si>
    <t>152</t>
  </si>
  <si>
    <t>130</t>
  </si>
  <si>
    <t>80</t>
  </si>
  <si>
    <t>154</t>
  </si>
  <si>
    <t>44</t>
  </si>
  <si>
    <t>188</t>
  </si>
  <si>
    <t>146,5</t>
  </si>
  <si>
    <t>17</t>
  </si>
  <si>
    <t>10,5</t>
  </si>
  <si>
    <t>Transfert sérigraphique (1 couleur)</t>
  </si>
  <si>
    <t>20</t>
  </si>
  <si>
    <t>Forex 3MM (diam 6 cm) peint et collé</t>
  </si>
  <si>
    <t>Forex 3MM (20 x 20 cm) peint avec forme de découpe</t>
  </si>
  <si>
    <t>6</t>
  </si>
  <si>
    <t>19</t>
  </si>
  <si>
    <t>27</t>
  </si>
  <si>
    <t xml:space="preserve">Cartel simple </t>
  </si>
  <si>
    <t xml:space="preserve">Cartel développé </t>
  </si>
  <si>
    <t>Pictos audioguide Adulte (fiormat texte de salle) (section 1)</t>
  </si>
  <si>
    <t>Pictos Audioguide Adulte</t>
  </si>
  <si>
    <t>Illustration pour cartel</t>
  </si>
  <si>
    <t>13,5</t>
  </si>
  <si>
    <t>9,5</t>
  </si>
  <si>
    <t>2</t>
  </si>
  <si>
    <t>14</t>
  </si>
  <si>
    <t>4</t>
  </si>
  <si>
    <t>Production, livraison et présentation sur site (mai-juin 2026)</t>
  </si>
  <si>
    <t>Signalétique directionnelle (Sortie/Exit)</t>
  </si>
  <si>
    <t>37</t>
  </si>
  <si>
    <t>14,5</t>
  </si>
  <si>
    <t>Signalétique directionnelle (Suite de la visite)</t>
  </si>
  <si>
    <t>28</t>
  </si>
  <si>
    <t>Signalétique fiche de salle</t>
  </si>
  <si>
    <t>15</t>
  </si>
  <si>
    <t>3</t>
  </si>
  <si>
    <t>Signalétique FALC</t>
  </si>
  <si>
    <t>7</t>
  </si>
  <si>
    <t>5,6</t>
  </si>
  <si>
    <t>Signalétique Sens interdit</t>
  </si>
  <si>
    <t>Signalétique Photo interdites</t>
  </si>
  <si>
    <t>Lettrage adhésif découpé (teinté masse) (2 couleur)</t>
  </si>
  <si>
    <t xml:space="preserve">Visuel entrée (Nef) de l'exposition </t>
  </si>
  <si>
    <t>30</t>
  </si>
  <si>
    <t>10</t>
  </si>
  <si>
    <t>5.2.1 Impression grand format – aqua paper pré-encollé</t>
  </si>
  <si>
    <t>5.2.6 Echantillons et prototypes</t>
  </si>
  <si>
    <t>5.2.9</t>
  </si>
  <si>
    <t>Lettrage adhésif découpé (teinté masse)(1 couleur)</t>
  </si>
  <si>
    <t>5.2.4 Impression sur carton blanc double-facé</t>
  </si>
  <si>
    <t>5.2.5 Impression sur forex peint (tranches incluses)</t>
  </si>
  <si>
    <t>Carton blanc 300gr impression numérique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</si>
  <si>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</si>
  <si>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</si>
  <si>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</si>
  <si>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</si>
  <si>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</si>
  <si>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</si>
  <si>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</si>
  <si>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</si>
  <si>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</si>
  <si>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</si>
  <si>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</si>
  <si>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</si>
  <si>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</si>
  <si>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</si>
  <si>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</si>
  <si>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</si>
  <si>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</si>
  <si>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</si>
  <si>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</si>
  <si>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</si>
  <si>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C1</t>
  </si>
  <si>
    <t>C2</t>
  </si>
  <si>
    <t>C3</t>
  </si>
  <si>
    <t>D1</t>
  </si>
  <si>
    <t>E1</t>
  </si>
  <si>
    <t>E2</t>
  </si>
  <si>
    <t>F1</t>
  </si>
  <si>
    <t>Signalétique sécurité (Sortie de secours - extincteur) 
(non présenté dans le cahier graphique)</t>
  </si>
  <si>
    <t>Cartel jeunes publics (support imprimé)</t>
  </si>
  <si>
    <t>Picto cartel jeunes public (pastille imprimée collée sur support)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</si>
</sst>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\ [$€-1]_ ;_ * \-#,##0.00&quot;  &quot;[$€-1]_ ;_ * \-??_ \ [$€-1]_ ;_ @_ "/>
    <numFmt numFmtId="165" formatCode="_-* #,##0.00\ [$€-40C]_-;\-* #,##0.00\ [$€-40C]_-;_-* \-??\ [$€-40C]_-;_-@_-"/>
  </numFmts>
  <fonts count="16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2"/>
      <name val="Arial"/>
      <family val="2"/>
    </font>
    <font>
      <sz val="14"/>
      <color rgb="FFFF0000"/>
      <name val="Arial"/>
      <family val="2"/>
    </font>
    <font>
      <sz val="10"/>
      <name val="Museo Sans 300"/>
      <family val="2"/>
    </font>
    <font>
      <b/>
      <sz val="10"/>
      <name val="Museo Sans 300"/>
      <family val="2"/>
    </font>
    <font>
      <sz val="9"/>
      <name val="Museo Sans 300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auto="1"/>
      </patternFill>
    </fill>
    <fill>
      <patternFill patternType="solid">
        <fgColor rgb="FFFFFFCC"/>
        <bgColor rgb="FFFFFFFF"/>
      </patternFill>
    </fill>
    <fill>
      <patternFill patternType="solid">
        <fgColor theme="5" tint="0.39997558519241921"/>
        <bgColor rgb="FFFFFFFF"/>
      </patternFill>
    </fill>
  </fills>
  <borders count="3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10" fillId="4" borderId="5" xfId="0" applyNumberFormat="1" applyFont="1" applyFill="1" applyBorder="1" applyAlignment="1">
      <alignment vertical="center"/>
    </xf>
    <xf numFmtId="49" fontId="10" fillId="4" borderId="14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2" fillId="6" borderId="5" xfId="0" applyFont="1" applyFill="1" applyBorder="1" applyAlignment="1">
      <alignment vertical="center"/>
    </xf>
    <xf numFmtId="0" fontId="12" fillId="6" borderId="12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left" vertical="center"/>
    </xf>
    <xf numFmtId="4" fontId="13" fillId="4" borderId="5" xfId="0" applyNumberFormat="1" applyFont="1" applyFill="1" applyBorder="1" applyAlignment="1">
      <alignment horizontal="right" vertical="center" wrapText="1"/>
    </xf>
    <xf numFmtId="4" fontId="13" fillId="4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Border="1" applyAlignment="1">
      <alignment vertical="center"/>
    </xf>
    <xf numFmtId="49" fontId="13" fillId="4" borderId="5" xfId="0" applyNumberFormat="1" applyFont="1" applyFill="1" applyBorder="1" applyAlignment="1">
      <alignment vertical="center"/>
    </xf>
    <xf numFmtId="0" fontId="1" fillId="5" borderId="11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vertical="center"/>
    </xf>
    <xf numFmtId="0" fontId="12" fillId="5" borderId="12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left" vertical="center"/>
    </xf>
    <xf numFmtId="4" fontId="13" fillId="4" borderId="14" xfId="0" applyNumberFormat="1" applyFont="1" applyFill="1" applyBorder="1" applyAlignment="1">
      <alignment horizontal="right" vertical="center" wrapText="1"/>
    </xf>
    <xf numFmtId="4" fontId="13" fillId="4" borderId="1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4" fillId="3" borderId="2" xfId="0" applyFont="1" applyFill="1" applyBorder="1" applyAlignment="1">
      <alignment vertical="center"/>
    </xf>
    <xf numFmtId="165" fontId="1" fillId="3" borderId="4" xfId="0" applyNumberFormat="1" applyFont="1" applyFill="1" applyBorder="1" applyAlignment="1">
      <alignment horizontal="right" vertical="center"/>
    </xf>
    <xf numFmtId="0" fontId="11" fillId="3" borderId="27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vertical="center"/>
    </xf>
    <xf numFmtId="0" fontId="12" fillId="2" borderId="25" xfId="0" applyFont="1" applyFill="1" applyBorder="1" applyAlignment="1">
      <alignment vertical="center"/>
    </xf>
    <xf numFmtId="0" fontId="12" fillId="5" borderId="25" xfId="0" applyFont="1" applyFill="1" applyBorder="1" applyAlignment="1">
      <alignment vertical="center"/>
    </xf>
    <xf numFmtId="4" fontId="13" fillId="4" borderId="12" xfId="0" applyNumberFormat="1" applyFont="1" applyFill="1" applyBorder="1" applyAlignment="1">
      <alignment horizontal="right" vertical="center"/>
    </xf>
    <xf numFmtId="4" fontId="13" fillId="4" borderId="15" xfId="0" applyNumberFormat="1" applyFont="1" applyFill="1" applyBorder="1" applyAlignment="1">
      <alignment horizontal="right" vertical="center"/>
    </xf>
    <xf numFmtId="0" fontId="13" fillId="4" borderId="28" xfId="0" applyFont="1" applyFill="1" applyBorder="1" applyAlignment="1">
      <alignment horizontal="left" vertical="center"/>
    </xf>
    <xf numFmtId="49" fontId="10" fillId="4" borderId="29" xfId="0" applyNumberFormat="1" applyFont="1" applyFill="1" applyBorder="1" applyAlignment="1">
      <alignment vertical="center"/>
    </xf>
    <xf numFmtId="4" fontId="13" fillId="4" borderId="29" xfId="0" applyNumberFormat="1" applyFont="1" applyFill="1" applyBorder="1" applyAlignment="1">
      <alignment horizontal="right" vertical="center" wrapText="1"/>
    </xf>
    <xf numFmtId="4" fontId="13" fillId="4" borderId="25" xfId="0" applyNumberFormat="1" applyFont="1" applyFill="1" applyBorder="1" applyAlignment="1">
      <alignment horizontal="right" vertical="center"/>
    </xf>
    <xf numFmtId="0" fontId="12" fillId="6" borderId="5" xfId="0" applyFont="1" applyFill="1" applyBorder="1" applyAlignment="1">
      <alignment horizontal="right" vertical="center"/>
    </xf>
    <xf numFmtId="0" fontId="12" fillId="5" borderId="5" xfId="0" applyFont="1" applyFill="1" applyBorder="1" applyAlignment="1">
      <alignment horizontal="right" vertical="center"/>
    </xf>
    <xf numFmtId="49" fontId="13" fillId="4" borderId="5" xfId="0" applyNumberFormat="1" applyFont="1" applyFill="1" applyBorder="1" applyAlignment="1">
      <alignment horizontal="right" vertical="center"/>
    </xf>
    <xf numFmtId="0" fontId="12" fillId="2" borderId="5" xfId="0" applyFont="1" applyFill="1" applyBorder="1" applyAlignment="1">
      <alignment horizontal="right" vertical="center"/>
    </xf>
    <xf numFmtId="49" fontId="13" fillId="4" borderId="29" xfId="0" applyNumberFormat="1" applyFont="1" applyFill="1" applyBorder="1" applyAlignment="1">
      <alignment horizontal="right" vertical="center"/>
    </xf>
    <xf numFmtId="49" fontId="13" fillId="4" borderId="1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4" fillId="3" borderId="2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2" fontId="13" fillId="4" borderId="5" xfId="0" applyNumberFormat="1" applyFont="1" applyFill="1" applyBorder="1" applyAlignment="1">
      <alignment horizontal="right" vertical="center" wrapText="1"/>
    </xf>
    <xf numFmtId="49" fontId="15" fillId="4" borderId="5" xfId="0" applyNumberFormat="1" applyFont="1" applyFill="1" applyBorder="1" applyAlignment="1">
      <alignment vertical="center"/>
    </xf>
    <xf numFmtId="49" fontId="10" fillId="4" borderId="5" xfId="0" applyNumberFormat="1" applyFont="1" applyFill="1" applyBorder="1" applyAlignment="1">
      <alignment vertical="center" wrapText="1"/>
    </xf>
    <xf numFmtId="0" fontId="13" fillId="0" borderId="11" xfId="0" applyFont="1" applyBorder="1" applyAlignment="1">
      <alignment horizontal="left" vertical="center"/>
    </xf>
    <xf numFmtId="49" fontId="10" fillId="0" borderId="5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9" fontId="5" fillId="2" borderId="22" xfId="1" applyNumberFormat="1" applyFont="1" applyFill="1" applyBorder="1" applyAlignment="1" applyProtection="1">
      <alignment horizontal="center" vertical="center"/>
    </xf>
    <xf numFmtId="49" fontId="5" fillId="2" borderId="6" xfId="1" applyNumberFormat="1" applyFont="1" applyFill="1" applyBorder="1" applyAlignment="1" applyProtection="1">
      <alignment horizontal="center" vertical="center"/>
    </xf>
    <xf numFmtId="49" fontId="5" fillId="2" borderId="24" xfId="1" applyNumberFormat="1" applyFont="1" applyFill="1" applyBorder="1" applyAlignment="1" applyProtection="1">
      <alignment horizontal="center" vertical="center"/>
    </xf>
    <xf numFmtId="49" fontId="5" fillId="2" borderId="23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showGridLines="0" tabSelected="1" zoomScale="90" zoomScaleNormal="90" workbookViewId="0">
      <selection activeCell="B40" sqref="B40:B41"/>
    </sheetView>
  </sheetViews>
  <sheetFormatPr baseColWidth="10" defaultColWidth="11.5" defaultRowHeight="15"/>
  <cols>
    <col min="1" max="1" width="11.5" style="1"/>
    <col min="2" max="2" width="53.1640625" style="1" customWidth="1"/>
    <col min="3" max="3" width="65.5" style="1" customWidth="1"/>
    <col min="4" max="6" width="13" style="53" customWidth="1"/>
    <col min="7" max="10" width="13" style="1" customWidth="1"/>
    <col min="11" max="16384" width="11.5" style="1"/>
  </cols>
  <sheetData>
    <row r="1" spans="1:10" ht="16">
      <c r="A1" s="61" t="s">
        <v>29</v>
      </c>
      <c r="B1" s="62"/>
      <c r="C1" s="62"/>
      <c r="D1" s="62"/>
      <c r="E1" s="62"/>
      <c r="F1" s="62"/>
      <c r="G1" s="62"/>
      <c r="H1" s="62"/>
      <c r="I1" s="62"/>
      <c r="J1" s="63"/>
    </row>
    <row r="2" spans="1:10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6"/>
    </row>
    <row r="3" spans="1:10" ht="13" customHeight="1">
      <c r="A3" s="67" t="s">
        <v>1</v>
      </c>
      <c r="B3" s="68"/>
      <c r="C3" s="68"/>
      <c r="D3" s="68"/>
      <c r="E3" s="68"/>
      <c r="F3" s="68"/>
      <c r="G3" s="68"/>
      <c r="H3" s="68"/>
      <c r="I3" s="68"/>
      <c r="J3" s="69"/>
    </row>
    <row r="4" spans="1:10" ht="28">
      <c r="A4" s="70" t="s">
        <v>16</v>
      </c>
      <c r="B4" s="71"/>
      <c r="C4" s="71"/>
      <c r="D4" s="71"/>
      <c r="E4" s="71"/>
      <c r="F4" s="71"/>
      <c r="G4" s="71"/>
      <c r="H4" s="71"/>
      <c r="I4" s="72"/>
      <c r="J4" s="73"/>
    </row>
    <row r="5" spans="1:10" ht="13" customHeight="1">
      <c r="A5" s="74" t="s">
        <v>2</v>
      </c>
      <c r="B5" s="75"/>
      <c r="C5" s="75"/>
      <c r="D5" s="75"/>
      <c r="E5" s="75"/>
      <c r="F5" s="75"/>
      <c r="G5" s="75"/>
      <c r="H5" s="75"/>
      <c r="I5" s="76"/>
      <c r="J5" s="77"/>
    </row>
    <row r="6" spans="1:10" ht="13" customHeight="1">
      <c r="A6" s="74"/>
      <c r="B6" s="75"/>
      <c r="C6" s="75"/>
      <c r="D6" s="75"/>
      <c r="E6" s="75"/>
      <c r="F6" s="75"/>
      <c r="G6" s="75"/>
      <c r="H6" s="75"/>
      <c r="I6" s="76"/>
      <c r="J6" s="77"/>
    </row>
    <row r="7" spans="1:10" ht="13" customHeight="1" thickBot="1">
      <c r="A7" s="78"/>
      <c r="B7" s="79"/>
      <c r="C7" s="79"/>
      <c r="D7" s="79"/>
      <c r="E7" s="79"/>
      <c r="F7" s="79"/>
      <c r="G7" s="79"/>
      <c r="H7" s="79"/>
      <c r="I7" s="80"/>
      <c r="J7" s="81"/>
    </row>
    <row r="8" spans="1:10" ht="16" thickBot="1">
      <c r="A8" s="5"/>
      <c r="B8" s="5"/>
      <c r="C8" s="5"/>
      <c r="D8" s="6"/>
      <c r="E8" s="6"/>
      <c r="F8" s="6"/>
      <c r="G8" s="6"/>
      <c r="H8" s="7"/>
      <c r="I8" s="7"/>
    </row>
    <row r="9" spans="1:10">
      <c r="A9" s="8"/>
      <c r="B9" s="9" t="s">
        <v>3</v>
      </c>
      <c r="C9" s="9" t="s">
        <v>4</v>
      </c>
      <c r="D9" s="9" t="s">
        <v>5</v>
      </c>
      <c r="E9" s="9" t="s">
        <v>31</v>
      </c>
      <c r="F9" s="9" t="s">
        <v>32</v>
      </c>
      <c r="G9" s="10" t="s">
        <v>6</v>
      </c>
      <c r="H9" s="10" t="s">
        <v>7</v>
      </c>
      <c r="I9" s="35" t="s">
        <v>8</v>
      </c>
      <c r="J9" s="11" t="s">
        <v>24</v>
      </c>
    </row>
    <row r="10" spans="1:10" ht="20" customHeight="1">
      <c r="A10" s="12" t="s">
        <v>17</v>
      </c>
      <c r="B10" s="13"/>
      <c r="C10" s="14"/>
      <c r="D10" s="45"/>
      <c r="E10" s="45"/>
      <c r="F10" s="45"/>
      <c r="G10" s="14"/>
      <c r="H10" s="14"/>
      <c r="I10" s="36"/>
      <c r="J10" s="15"/>
    </row>
    <row r="11" spans="1:10" ht="20" customHeight="1">
      <c r="A11" s="25" t="s">
        <v>103</v>
      </c>
      <c r="B11" s="26"/>
      <c r="C11" s="27"/>
      <c r="D11" s="46"/>
      <c r="E11" s="46"/>
      <c r="F11" s="46"/>
      <c r="G11" s="27"/>
      <c r="H11" s="27"/>
      <c r="I11" s="38"/>
      <c r="J11" s="28"/>
    </row>
    <row r="12" spans="1:10" ht="20" customHeight="1">
      <c r="A12" s="57" t="s">
        <v>110</v>
      </c>
      <c r="B12" s="2" t="s">
        <v>100</v>
      </c>
      <c r="C12" s="3" t="s">
        <v>30</v>
      </c>
      <c r="D12" s="47" t="s">
        <v>11</v>
      </c>
      <c r="E12" s="47" t="s">
        <v>33</v>
      </c>
      <c r="F12" s="47" t="s">
        <v>34</v>
      </c>
      <c r="G12" s="54">
        <f>SUM(E12*F12)/10000</f>
        <v>72.558599999999998</v>
      </c>
      <c r="H12" s="22">
        <v>0</v>
      </c>
      <c r="I12" s="22">
        <f t="shared" ref="I12:I13" si="0">G12*H12</f>
        <v>0</v>
      </c>
      <c r="J12" s="39">
        <f>1.2*I12</f>
        <v>0</v>
      </c>
    </row>
    <row r="13" spans="1:10" ht="20" customHeight="1">
      <c r="A13" s="20" t="s">
        <v>111</v>
      </c>
      <c r="B13" s="23" t="s">
        <v>39</v>
      </c>
      <c r="C13" s="55" t="s">
        <v>10</v>
      </c>
      <c r="D13" s="47" t="s">
        <v>11</v>
      </c>
      <c r="E13" s="47" t="s">
        <v>35</v>
      </c>
      <c r="F13" s="47" t="s">
        <v>36</v>
      </c>
      <c r="G13" s="54">
        <f>SUM(E13*F13)/10000</f>
        <v>5.6</v>
      </c>
      <c r="H13" s="22">
        <v>0</v>
      </c>
      <c r="I13" s="22">
        <f t="shared" si="0"/>
        <v>0</v>
      </c>
      <c r="J13" s="39">
        <f t="shared" ref="J13" si="1">1.2*I13</f>
        <v>0</v>
      </c>
    </row>
    <row r="14" spans="1:10" ht="20" customHeight="1">
      <c r="A14" s="20" t="s">
        <v>112</v>
      </c>
      <c r="B14" s="23" t="s">
        <v>38</v>
      </c>
      <c r="C14" s="55" t="s">
        <v>10</v>
      </c>
      <c r="D14" s="47" t="s">
        <v>11</v>
      </c>
      <c r="E14" s="47" t="s">
        <v>40</v>
      </c>
      <c r="F14" s="47" t="s">
        <v>36</v>
      </c>
      <c r="G14" s="54">
        <f>SUM(E14*F14)/10000</f>
        <v>15.225</v>
      </c>
      <c r="H14" s="22">
        <v>0</v>
      </c>
      <c r="I14" s="22">
        <f>G14*H14</f>
        <v>0</v>
      </c>
      <c r="J14" s="39">
        <f t="shared" ref="J14" si="2">1.2*I14</f>
        <v>0</v>
      </c>
    </row>
    <row r="15" spans="1:10" ht="20" customHeight="1">
      <c r="A15" s="20" t="s">
        <v>113</v>
      </c>
      <c r="B15" s="23" t="s">
        <v>41</v>
      </c>
      <c r="C15" s="55" t="s">
        <v>10</v>
      </c>
      <c r="D15" s="47" t="s">
        <v>11</v>
      </c>
      <c r="E15" s="47" t="s">
        <v>37</v>
      </c>
      <c r="F15" s="47" t="s">
        <v>36</v>
      </c>
      <c r="G15" s="54">
        <f>SUM(E15*F15)/10000</f>
        <v>4.2</v>
      </c>
      <c r="H15" s="22">
        <v>0</v>
      </c>
      <c r="I15" s="22">
        <f>G15*H15</f>
        <v>0</v>
      </c>
      <c r="J15" s="39">
        <f t="shared" ref="J15" si="3">1.2*I15</f>
        <v>0</v>
      </c>
    </row>
    <row r="16" spans="1:10">
      <c r="A16" s="1" t="s">
        <v>114</v>
      </c>
      <c r="B16" s="23" t="s">
        <v>42</v>
      </c>
      <c r="C16" s="55" t="s">
        <v>10</v>
      </c>
      <c r="D16" s="47" t="s">
        <v>11</v>
      </c>
      <c r="E16" s="47" t="s">
        <v>43</v>
      </c>
      <c r="F16" s="47" t="s">
        <v>36</v>
      </c>
      <c r="G16" s="54">
        <f>SUM(E16*F16)/10000</f>
        <v>8.75</v>
      </c>
      <c r="H16" s="22">
        <v>0</v>
      </c>
      <c r="I16" s="22">
        <f>G16*H16</f>
        <v>0</v>
      </c>
      <c r="J16" s="39">
        <f t="shared" ref="J16" si="4">1.2*I16</f>
        <v>0</v>
      </c>
    </row>
    <row r="17" spans="1:10" ht="16">
      <c r="A17" s="16" t="s">
        <v>18</v>
      </c>
      <c r="B17" s="17"/>
      <c r="C17" s="18"/>
      <c r="D17" s="48"/>
      <c r="E17" s="48"/>
      <c r="F17" s="48"/>
      <c r="G17" s="18"/>
      <c r="H17" s="18"/>
      <c r="I17" s="37"/>
      <c r="J17" s="19"/>
    </row>
    <row r="18" spans="1:10" ht="19" customHeight="1">
      <c r="A18" s="20" t="s">
        <v>115</v>
      </c>
      <c r="B18" s="2" t="s">
        <v>44</v>
      </c>
      <c r="C18" s="3" t="s">
        <v>47</v>
      </c>
      <c r="D18" s="47" t="s">
        <v>9</v>
      </c>
      <c r="E18" s="47" t="s">
        <v>45</v>
      </c>
      <c r="F18" s="47" t="s">
        <v>46</v>
      </c>
      <c r="G18" s="21">
        <v>1</v>
      </c>
      <c r="H18" s="22">
        <v>0</v>
      </c>
      <c r="I18" s="22">
        <f t="shared" ref="I18:I23" si="5">G18*H18</f>
        <v>0</v>
      </c>
      <c r="J18" s="39">
        <f t="shared" ref="J18:J47" si="6">1.2*I18</f>
        <v>0</v>
      </c>
    </row>
    <row r="19" spans="1:10" ht="19" customHeight="1">
      <c r="A19" s="20" t="s">
        <v>116</v>
      </c>
      <c r="B19" s="2" t="s">
        <v>48</v>
      </c>
      <c r="C19" s="3" t="s">
        <v>106</v>
      </c>
      <c r="D19" s="47" t="s">
        <v>9</v>
      </c>
      <c r="E19" s="47" t="s">
        <v>59</v>
      </c>
      <c r="F19" s="47" t="s">
        <v>60</v>
      </c>
      <c r="G19" s="21">
        <v>8</v>
      </c>
      <c r="H19" s="22">
        <v>0</v>
      </c>
      <c r="I19" s="22">
        <f t="shared" si="5"/>
        <v>0</v>
      </c>
      <c r="J19" s="39">
        <f t="shared" si="6"/>
        <v>0</v>
      </c>
    </row>
    <row r="20" spans="1:10" ht="19" customHeight="1">
      <c r="A20" s="20" t="s">
        <v>117</v>
      </c>
      <c r="B20" s="2" t="s">
        <v>52</v>
      </c>
      <c r="C20" s="3" t="s">
        <v>47</v>
      </c>
      <c r="D20" s="47" t="s">
        <v>9</v>
      </c>
      <c r="E20" s="47" t="s">
        <v>50</v>
      </c>
      <c r="F20" s="47" t="s">
        <v>51</v>
      </c>
      <c r="G20" s="21">
        <v>2</v>
      </c>
      <c r="H20" s="22">
        <v>0</v>
      </c>
      <c r="I20" s="22">
        <f t="shared" ref="I20" si="7">G20*H20</f>
        <v>0</v>
      </c>
      <c r="J20" s="39">
        <f t="shared" ref="J20" si="8">1.2*I20</f>
        <v>0</v>
      </c>
    </row>
    <row r="21" spans="1:10" ht="19" customHeight="1">
      <c r="A21" s="20" t="s">
        <v>118</v>
      </c>
      <c r="B21" s="2" t="s">
        <v>49</v>
      </c>
      <c r="C21" s="3" t="s">
        <v>106</v>
      </c>
      <c r="D21" s="47" t="s">
        <v>9</v>
      </c>
      <c r="E21" s="47" t="s">
        <v>61</v>
      </c>
      <c r="F21" s="47" t="s">
        <v>62</v>
      </c>
      <c r="G21" s="21">
        <v>1</v>
      </c>
      <c r="H21" s="22">
        <v>0</v>
      </c>
      <c r="I21" s="22">
        <f t="shared" si="5"/>
        <v>0</v>
      </c>
      <c r="J21" s="39">
        <f t="shared" si="6"/>
        <v>0</v>
      </c>
    </row>
    <row r="22" spans="1:10" ht="19" customHeight="1">
      <c r="A22" s="20" t="s">
        <v>119</v>
      </c>
      <c r="B22" s="2" t="s">
        <v>56</v>
      </c>
      <c r="C22" s="3" t="s">
        <v>106</v>
      </c>
      <c r="D22" s="47" t="s">
        <v>9</v>
      </c>
      <c r="E22" s="47" t="s">
        <v>58</v>
      </c>
      <c r="F22" s="47" t="s">
        <v>63</v>
      </c>
      <c r="G22" s="21">
        <v>8</v>
      </c>
      <c r="H22" s="22">
        <v>0</v>
      </c>
      <c r="I22" s="22">
        <f t="shared" si="5"/>
        <v>0</v>
      </c>
      <c r="J22" s="39">
        <f t="shared" si="6"/>
        <v>0</v>
      </c>
    </row>
    <row r="23" spans="1:10" ht="19" customHeight="1">
      <c r="A23" s="20" t="s">
        <v>120</v>
      </c>
      <c r="B23" s="2" t="s">
        <v>53</v>
      </c>
      <c r="C23" s="3" t="s">
        <v>54</v>
      </c>
      <c r="D23" s="47" t="s">
        <v>9</v>
      </c>
      <c r="E23" s="47" t="s">
        <v>64</v>
      </c>
      <c r="F23" s="47" t="s">
        <v>65</v>
      </c>
      <c r="G23" s="21">
        <v>1</v>
      </c>
      <c r="H23" s="22">
        <v>0</v>
      </c>
      <c r="I23" s="22">
        <f t="shared" si="5"/>
        <v>0</v>
      </c>
      <c r="J23" s="39">
        <f t="shared" si="6"/>
        <v>0</v>
      </c>
    </row>
    <row r="24" spans="1:10" ht="19" customHeight="1">
      <c r="A24" s="20" t="s">
        <v>121</v>
      </c>
      <c r="B24" s="2" t="s">
        <v>55</v>
      </c>
      <c r="C24" s="3" t="s">
        <v>57</v>
      </c>
      <c r="D24" s="47" t="s">
        <v>11</v>
      </c>
      <c r="E24" s="47" t="s">
        <v>58</v>
      </c>
      <c r="F24" s="47" t="s">
        <v>36</v>
      </c>
      <c r="G24" s="54">
        <f>SUM(E24*F24)/10000</f>
        <v>8.0500000000000007</v>
      </c>
      <c r="H24" s="22">
        <v>0</v>
      </c>
      <c r="I24" s="22">
        <f>G24*H24</f>
        <v>0</v>
      </c>
      <c r="J24" s="39">
        <f>1.2*I24</f>
        <v>0</v>
      </c>
    </row>
    <row r="25" spans="1:10" ht="19" customHeight="1">
      <c r="A25" s="20" t="s">
        <v>122</v>
      </c>
      <c r="B25" s="2" t="s">
        <v>77</v>
      </c>
      <c r="C25" s="3" t="s">
        <v>106</v>
      </c>
      <c r="D25" s="47" t="s">
        <v>9</v>
      </c>
      <c r="E25" s="47" t="s">
        <v>83</v>
      </c>
      <c r="F25" s="47" t="s">
        <v>84</v>
      </c>
      <c r="G25" s="54">
        <v>1</v>
      </c>
      <c r="H25" s="22">
        <v>0</v>
      </c>
      <c r="I25" s="22">
        <f>G25*H25</f>
        <v>0</v>
      </c>
      <c r="J25" s="39">
        <f>1.2*I25</f>
        <v>0</v>
      </c>
    </row>
    <row r="26" spans="1:10" ht="19" customHeight="1">
      <c r="A26" s="20" t="s">
        <v>123</v>
      </c>
      <c r="B26" s="2" t="s">
        <v>86</v>
      </c>
      <c r="C26" s="3" t="s">
        <v>47</v>
      </c>
      <c r="D26" s="47" t="s">
        <v>9</v>
      </c>
      <c r="E26" s="47" t="s">
        <v>87</v>
      </c>
      <c r="F26" s="47" t="s">
        <v>88</v>
      </c>
      <c r="G26" s="54">
        <v>2</v>
      </c>
      <c r="H26" s="22">
        <v>0</v>
      </c>
      <c r="I26" s="22">
        <f t="shared" ref="I26" si="9">G26*H26</f>
        <v>0</v>
      </c>
      <c r="J26" s="39">
        <f t="shared" ref="J26" si="10">1.2*I26</f>
        <v>0</v>
      </c>
    </row>
    <row r="27" spans="1:10" ht="19" customHeight="1">
      <c r="A27" s="20" t="s">
        <v>124</v>
      </c>
      <c r="B27" s="2" t="s">
        <v>89</v>
      </c>
      <c r="C27" s="3" t="s">
        <v>47</v>
      </c>
      <c r="D27" s="47" t="s">
        <v>9</v>
      </c>
      <c r="E27" s="47" t="s">
        <v>90</v>
      </c>
      <c r="F27" s="47" t="s">
        <v>69</v>
      </c>
      <c r="G27" s="54">
        <v>2</v>
      </c>
      <c r="H27" s="22">
        <v>0</v>
      </c>
      <c r="I27" s="22">
        <f t="shared" ref="I27:I29" si="11">G27*H27</f>
        <v>0</v>
      </c>
      <c r="J27" s="39">
        <f t="shared" ref="J27:J29" si="12">1.2*I27</f>
        <v>0</v>
      </c>
    </row>
    <row r="28" spans="1:10" ht="31" customHeight="1">
      <c r="A28" s="20" t="s">
        <v>125</v>
      </c>
      <c r="B28" s="58" t="s">
        <v>137</v>
      </c>
      <c r="C28" s="3" t="s">
        <v>47</v>
      </c>
      <c r="D28" s="47" t="s">
        <v>9</v>
      </c>
      <c r="E28" s="47" t="s">
        <v>101</v>
      </c>
      <c r="F28" s="47" t="s">
        <v>102</v>
      </c>
      <c r="G28" s="54">
        <v>12</v>
      </c>
      <c r="H28" s="22">
        <v>0</v>
      </c>
      <c r="I28" s="22">
        <f t="shared" ref="I28" si="13">G28*H28</f>
        <v>0</v>
      </c>
      <c r="J28" s="39">
        <f t="shared" ref="J28" si="14">1.2*I28</f>
        <v>0</v>
      </c>
    </row>
    <row r="29" spans="1:10" ht="19" customHeight="1">
      <c r="A29" s="20" t="s">
        <v>126</v>
      </c>
      <c r="B29" s="2" t="s">
        <v>91</v>
      </c>
      <c r="C29" s="3" t="s">
        <v>47</v>
      </c>
      <c r="D29" s="47" t="s">
        <v>9</v>
      </c>
      <c r="E29" s="47" t="s">
        <v>92</v>
      </c>
      <c r="F29" s="47" t="s">
        <v>93</v>
      </c>
      <c r="G29" s="54">
        <v>2</v>
      </c>
      <c r="H29" s="22">
        <v>0</v>
      </c>
      <c r="I29" s="44">
        <f t="shared" si="11"/>
        <v>0</v>
      </c>
      <c r="J29" s="39">
        <f t="shared" si="12"/>
        <v>0</v>
      </c>
    </row>
    <row r="30" spans="1:10" ht="19" customHeight="1">
      <c r="A30" s="20" t="s">
        <v>127</v>
      </c>
      <c r="B30" s="2" t="s">
        <v>94</v>
      </c>
      <c r="C30" s="3" t="s">
        <v>47</v>
      </c>
      <c r="D30" s="47" t="s">
        <v>9</v>
      </c>
      <c r="E30" s="47" t="s">
        <v>95</v>
      </c>
      <c r="F30" s="47" t="s">
        <v>96</v>
      </c>
      <c r="G30" s="54">
        <v>1</v>
      </c>
      <c r="H30" s="22">
        <v>0</v>
      </c>
      <c r="I30" s="44">
        <f t="shared" ref="I30" si="15">G30*H30</f>
        <v>0</v>
      </c>
      <c r="J30" s="39">
        <f t="shared" ref="J30" si="16">1.2*I30</f>
        <v>0</v>
      </c>
    </row>
    <row r="31" spans="1:10" ht="19" customHeight="1">
      <c r="A31" s="20" t="s">
        <v>128</v>
      </c>
      <c r="B31" s="2" t="s">
        <v>97</v>
      </c>
      <c r="C31" s="3" t="s">
        <v>47</v>
      </c>
      <c r="D31" s="47" t="s">
        <v>9</v>
      </c>
      <c r="E31" s="47" t="s">
        <v>72</v>
      </c>
      <c r="F31" s="47" t="s">
        <v>72</v>
      </c>
      <c r="G31" s="54">
        <v>5</v>
      </c>
      <c r="H31" s="22">
        <v>0</v>
      </c>
      <c r="I31" s="44">
        <f t="shared" ref="I31" si="17">G31*H31</f>
        <v>0</v>
      </c>
      <c r="J31" s="39">
        <f t="shared" ref="J31" si="18">1.2*I31</f>
        <v>0</v>
      </c>
    </row>
    <row r="32" spans="1:10" ht="19" customHeight="1">
      <c r="A32" s="20" t="s">
        <v>129</v>
      </c>
      <c r="B32" s="2" t="s">
        <v>98</v>
      </c>
      <c r="C32" s="3" t="s">
        <v>99</v>
      </c>
      <c r="D32" s="47" t="s">
        <v>9</v>
      </c>
      <c r="E32" s="47" t="s">
        <v>93</v>
      </c>
      <c r="F32" s="47" t="s">
        <v>93</v>
      </c>
      <c r="G32" s="54">
        <v>10</v>
      </c>
      <c r="H32" s="22">
        <v>0</v>
      </c>
      <c r="I32" s="44">
        <f t="shared" ref="I32" si="19">G32*H32</f>
        <v>0</v>
      </c>
      <c r="J32" s="39">
        <f t="shared" ref="J32" si="20">1.2*I32</f>
        <v>0</v>
      </c>
    </row>
    <row r="33" spans="1:10" ht="19" customHeight="1">
      <c r="A33" s="25" t="s">
        <v>19</v>
      </c>
      <c r="B33" s="26"/>
      <c r="C33" s="27"/>
      <c r="D33" s="46"/>
      <c r="E33" s="46"/>
      <c r="F33" s="46"/>
      <c r="G33" s="27"/>
      <c r="H33" s="27"/>
      <c r="I33" s="38"/>
      <c r="J33" s="28"/>
    </row>
    <row r="34" spans="1:10" ht="19" customHeight="1">
      <c r="A34" s="20" t="s">
        <v>130</v>
      </c>
      <c r="B34" s="23" t="s">
        <v>75</v>
      </c>
      <c r="C34" s="24" t="s">
        <v>68</v>
      </c>
      <c r="D34" s="47" t="s">
        <v>9</v>
      </c>
      <c r="E34" s="47" t="s">
        <v>66</v>
      </c>
      <c r="F34" s="47" t="s">
        <v>67</v>
      </c>
      <c r="G34" s="21">
        <v>50</v>
      </c>
      <c r="H34" s="22">
        <v>0</v>
      </c>
      <c r="I34" s="22">
        <f t="shared" ref="I34:I36" si="21">G34*H34</f>
        <v>0</v>
      </c>
      <c r="J34" s="39">
        <f t="shared" si="6"/>
        <v>0</v>
      </c>
    </row>
    <row r="35" spans="1:10" ht="19" customHeight="1">
      <c r="A35" s="20" t="s">
        <v>131</v>
      </c>
      <c r="B35" s="2" t="s">
        <v>76</v>
      </c>
      <c r="C35" s="3" t="s">
        <v>68</v>
      </c>
      <c r="D35" s="47" t="s">
        <v>9</v>
      </c>
      <c r="E35" s="47" t="s">
        <v>73</v>
      </c>
      <c r="F35" s="47" t="s">
        <v>74</v>
      </c>
      <c r="G35" s="21">
        <v>40</v>
      </c>
      <c r="H35" s="22">
        <v>0</v>
      </c>
      <c r="I35" s="22">
        <f t="shared" si="21"/>
        <v>0</v>
      </c>
      <c r="J35" s="39">
        <f t="shared" si="6"/>
        <v>0</v>
      </c>
    </row>
    <row r="36" spans="1:10" ht="19" customHeight="1">
      <c r="A36" s="20" t="s">
        <v>132</v>
      </c>
      <c r="B36" s="2" t="s">
        <v>78</v>
      </c>
      <c r="C36" s="3" t="s">
        <v>68</v>
      </c>
      <c r="D36" s="47" t="s">
        <v>9</v>
      </c>
      <c r="E36" s="47" t="s">
        <v>72</v>
      </c>
      <c r="F36" s="47" t="s">
        <v>82</v>
      </c>
      <c r="G36" s="21">
        <v>9</v>
      </c>
      <c r="H36" s="22">
        <v>0</v>
      </c>
      <c r="I36" s="44">
        <f t="shared" si="21"/>
        <v>0</v>
      </c>
      <c r="J36" s="39">
        <f t="shared" si="6"/>
        <v>0</v>
      </c>
    </row>
    <row r="37" spans="1:10" ht="19" customHeight="1">
      <c r="A37" s="25" t="s">
        <v>107</v>
      </c>
      <c r="B37" s="26"/>
      <c r="C37" s="27"/>
      <c r="D37" s="46"/>
      <c r="E37" s="46"/>
      <c r="F37" s="46"/>
      <c r="G37" s="27"/>
      <c r="H37" s="27"/>
      <c r="I37" s="38"/>
      <c r="J37" s="28"/>
    </row>
    <row r="38" spans="1:10" ht="19" customHeight="1">
      <c r="A38" s="20" t="s">
        <v>133</v>
      </c>
      <c r="B38" s="3" t="s">
        <v>79</v>
      </c>
      <c r="C38" s="3" t="s">
        <v>109</v>
      </c>
      <c r="D38" s="47" t="s">
        <v>9</v>
      </c>
      <c r="E38" s="47" t="s">
        <v>80</v>
      </c>
      <c r="F38" s="47" t="s">
        <v>81</v>
      </c>
      <c r="G38" s="21">
        <v>2</v>
      </c>
      <c r="H38" s="22">
        <v>0</v>
      </c>
      <c r="I38" s="22">
        <f t="shared" ref="I38" si="22">G38*H38</f>
        <v>0</v>
      </c>
      <c r="J38" s="39">
        <f>1.2*I38</f>
        <v>0</v>
      </c>
    </row>
    <row r="39" spans="1:10" ht="19" customHeight="1">
      <c r="A39" s="25" t="s">
        <v>108</v>
      </c>
      <c r="B39" s="26"/>
      <c r="C39" s="27"/>
      <c r="D39" s="46"/>
      <c r="E39" s="46"/>
      <c r="F39" s="46"/>
      <c r="G39" s="27"/>
      <c r="H39" s="27"/>
      <c r="I39" s="38"/>
      <c r="J39" s="28"/>
    </row>
    <row r="40" spans="1:10" ht="36" customHeight="1">
      <c r="A40" s="20" t="s">
        <v>134</v>
      </c>
      <c r="B40" s="2" t="s">
        <v>138</v>
      </c>
      <c r="C40" s="56" t="s">
        <v>71</v>
      </c>
      <c r="D40" s="47" t="s">
        <v>9</v>
      </c>
      <c r="E40" s="47" t="s">
        <v>69</v>
      </c>
      <c r="F40" s="47" t="s">
        <v>69</v>
      </c>
      <c r="G40" s="21">
        <v>10</v>
      </c>
      <c r="H40" s="22">
        <v>0</v>
      </c>
      <c r="I40" s="22">
        <f>G40*H40</f>
        <v>0</v>
      </c>
      <c r="J40" s="39">
        <f>1.2*I40</f>
        <v>0</v>
      </c>
    </row>
    <row r="41" spans="1:10" ht="36" customHeight="1">
      <c r="A41" s="20" t="s">
        <v>135</v>
      </c>
      <c r="B41" s="2" t="s">
        <v>139</v>
      </c>
      <c r="C41" s="56" t="s">
        <v>70</v>
      </c>
      <c r="D41" s="47" t="s">
        <v>9</v>
      </c>
      <c r="E41" s="47" t="s">
        <v>72</v>
      </c>
      <c r="F41" s="47" t="s">
        <v>72</v>
      </c>
      <c r="G41" s="21">
        <v>10</v>
      </c>
      <c r="H41" s="22">
        <v>0</v>
      </c>
      <c r="I41" s="22">
        <f>G41*H41</f>
        <v>0</v>
      </c>
      <c r="J41" s="39">
        <f>1.2*I41</f>
        <v>0</v>
      </c>
    </row>
    <row r="42" spans="1:10" ht="19" customHeight="1">
      <c r="A42" s="25" t="s">
        <v>104</v>
      </c>
      <c r="B42" s="26"/>
      <c r="C42" s="27"/>
      <c r="D42" s="46"/>
      <c r="E42" s="46"/>
      <c r="F42" s="46"/>
      <c r="G42" s="27"/>
      <c r="H42" s="27"/>
      <c r="I42" s="38"/>
      <c r="J42" s="28"/>
    </row>
    <row r="43" spans="1:10" ht="19" customHeight="1">
      <c r="A43" s="20" t="s">
        <v>136</v>
      </c>
      <c r="B43" s="2" t="s">
        <v>25</v>
      </c>
      <c r="C43" s="3" t="s">
        <v>85</v>
      </c>
      <c r="D43" s="47" t="s">
        <v>14</v>
      </c>
      <c r="E43" s="47"/>
      <c r="F43" s="47"/>
      <c r="G43" s="21">
        <v>1</v>
      </c>
      <c r="H43" s="22">
        <v>0</v>
      </c>
      <c r="I43" s="22">
        <f t="shared" ref="I43" si="23">G43*H43</f>
        <v>0</v>
      </c>
      <c r="J43" s="39">
        <f t="shared" ref="J43" si="24">1.2*I43</f>
        <v>0</v>
      </c>
    </row>
    <row r="44" spans="1:10" ht="19" customHeight="1">
      <c r="A44" s="12" t="s">
        <v>20</v>
      </c>
      <c r="B44" s="13"/>
      <c r="C44" s="14"/>
      <c r="D44" s="45"/>
      <c r="E44" s="45"/>
      <c r="F44" s="45"/>
      <c r="G44" s="14"/>
      <c r="H44" s="14"/>
      <c r="I44" s="36"/>
      <c r="J44" s="15"/>
    </row>
    <row r="45" spans="1:10" ht="19" customHeight="1">
      <c r="A45" s="20" t="s">
        <v>21</v>
      </c>
      <c r="B45" s="3" t="s">
        <v>22</v>
      </c>
      <c r="C45" s="3"/>
      <c r="D45" s="47" t="s">
        <v>14</v>
      </c>
      <c r="E45" s="47"/>
      <c r="F45" s="47"/>
      <c r="G45" s="21">
        <v>1</v>
      </c>
      <c r="H45" s="22">
        <v>0</v>
      </c>
      <c r="I45" s="22">
        <f t="shared" ref="I45" si="25">G45*H45</f>
        <v>0</v>
      </c>
      <c r="J45" s="39">
        <f t="shared" ref="J45" si="26">1.2*I45</f>
        <v>0</v>
      </c>
    </row>
    <row r="46" spans="1:10" ht="19" customHeight="1">
      <c r="A46" s="41" t="s">
        <v>26</v>
      </c>
      <c r="B46" s="42" t="s">
        <v>27</v>
      </c>
      <c r="C46" s="42" t="s">
        <v>28</v>
      </c>
      <c r="D46" s="49" t="s">
        <v>14</v>
      </c>
      <c r="E46" s="49"/>
      <c r="F46" s="49"/>
      <c r="G46" s="43">
        <v>1</v>
      </c>
      <c r="H46" s="22">
        <v>0</v>
      </c>
      <c r="I46" s="22">
        <f t="shared" ref="I46" si="27">G46*H46</f>
        <v>0</v>
      </c>
      <c r="J46" s="39">
        <f t="shared" ref="J46" si="28">1.2*I46</f>
        <v>0</v>
      </c>
    </row>
    <row r="47" spans="1:10" ht="19" customHeight="1" thickBot="1">
      <c r="A47" s="29" t="s">
        <v>105</v>
      </c>
      <c r="B47" s="4" t="s">
        <v>23</v>
      </c>
      <c r="C47" s="4"/>
      <c r="D47" s="50" t="s">
        <v>14</v>
      </c>
      <c r="E47" s="50"/>
      <c r="F47" s="50"/>
      <c r="G47" s="30">
        <v>1</v>
      </c>
      <c r="H47" s="31">
        <v>0</v>
      </c>
      <c r="I47" s="31">
        <f t="shared" ref="I47" si="29">G47*H47</f>
        <v>0</v>
      </c>
      <c r="J47" s="40">
        <f t="shared" si="6"/>
        <v>0</v>
      </c>
    </row>
    <row r="48" spans="1:10" ht="19" customHeight="1" thickBot="1">
      <c r="A48" s="32"/>
      <c r="B48" s="32"/>
      <c r="C48" s="32"/>
      <c r="D48" s="51"/>
      <c r="E48" s="51"/>
      <c r="F48" s="51"/>
      <c r="G48" s="32"/>
      <c r="H48" s="32"/>
      <c r="I48" s="32"/>
      <c r="J48" s="32"/>
    </row>
    <row r="49" spans="1:10" ht="19" customHeight="1" thickBot="1">
      <c r="A49" s="59" t="s">
        <v>12</v>
      </c>
      <c r="B49" s="60"/>
      <c r="C49" s="33"/>
      <c r="D49" s="52"/>
      <c r="E49" s="52"/>
      <c r="F49" s="52"/>
      <c r="G49" s="33"/>
      <c r="H49" s="33"/>
      <c r="I49" s="33"/>
      <c r="J49" s="34">
        <f>SUM(I12:I47)</f>
        <v>0</v>
      </c>
    </row>
    <row r="50" spans="1:10" ht="19" customHeight="1" thickBot="1">
      <c r="A50" s="59" t="s">
        <v>15</v>
      </c>
      <c r="B50" s="60"/>
      <c r="C50" s="33"/>
      <c r="D50" s="52"/>
      <c r="E50" s="52"/>
      <c r="F50" s="52"/>
      <c r="G50" s="33"/>
      <c r="H50" s="33"/>
      <c r="I50" s="33"/>
      <c r="J50" s="34">
        <f>0.2*J49</f>
        <v>0</v>
      </c>
    </row>
    <row r="51" spans="1:10" ht="19" customHeight="1" thickBot="1">
      <c r="A51" s="59" t="s">
        <v>13</v>
      </c>
      <c r="B51" s="60"/>
      <c r="C51" s="33"/>
      <c r="D51" s="52"/>
      <c r="E51" s="52"/>
      <c r="F51" s="52"/>
      <c r="G51" s="33"/>
      <c r="H51" s="33"/>
      <c r="I51" s="33"/>
      <c r="J51" s="34">
        <f>J49+J50</f>
        <v>0</v>
      </c>
    </row>
  </sheetData>
  <mergeCells count="8">
    <mergeCell ref="A49:B49"/>
    <mergeCell ref="A51:B51"/>
    <mergeCell ref="A1:J1"/>
    <mergeCell ref="A2:J2"/>
    <mergeCell ref="A3:J3"/>
    <mergeCell ref="A4:J4"/>
    <mergeCell ref="A5:J7"/>
    <mergeCell ref="A50:B50"/>
  </mergeCells>
  <pageMargins left="0.7" right="0.7" top="0.75" bottom="0.75" header="0.3" footer="0.3"/>
  <pageSetup paperSize="9" scale="5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MARX Perrine</dc:creator>
  <cp:lastModifiedBy>studio matters Pic</cp:lastModifiedBy>
  <dcterms:created xsi:type="dcterms:W3CDTF">2022-10-31T14:50:47Z</dcterms:created>
  <dcterms:modified xsi:type="dcterms:W3CDTF">2026-02-23T11:37:50Z</dcterms:modified>
</cp:coreProperties>
</file>